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090" windowHeight="9975" tabRatio="900"/>
  </bookViews>
  <sheets>
    <sheet name="Sheet4" sheetId="47" r:id="rId1"/>
  </sheets>
  <calcPr calcId="162913"/>
</workbook>
</file>

<file path=xl/calcChain.xml><?xml version="1.0" encoding="utf-8"?>
<calcChain xmlns="http://schemas.openxmlformats.org/spreadsheetml/2006/main">
  <c r="I3" i="47" l="1"/>
  <c r="H25" i="47" l="1"/>
  <c r="G25" i="47"/>
  <c r="F25" i="47"/>
  <c r="E25" i="47"/>
  <c r="D25" i="47"/>
  <c r="H24" i="47"/>
  <c r="G24" i="47"/>
  <c r="F24" i="47"/>
  <c r="E24" i="47"/>
  <c r="D24" i="47"/>
  <c r="E18" i="47"/>
  <c r="E19" i="47" s="1"/>
  <c r="E15" i="47"/>
  <c r="F15" i="47"/>
  <c r="F18" i="47" s="1"/>
  <c r="G15" i="47"/>
  <c r="G18" i="47" s="1"/>
  <c r="H15" i="47"/>
  <c r="H18" i="47" s="1"/>
  <c r="H5" i="47"/>
  <c r="H23" i="47" s="1"/>
  <c r="H8" i="47"/>
  <c r="H9" i="47" s="1"/>
  <c r="G5" i="47"/>
  <c r="F5" i="47"/>
  <c r="E5" i="47"/>
  <c r="E23" i="47" s="1"/>
  <c r="E8" i="47"/>
  <c r="E10" i="47" s="1"/>
  <c r="H19" i="47" l="1"/>
  <c r="H20" i="47"/>
  <c r="G19" i="47"/>
  <c r="G20" i="47"/>
  <c r="G21" i="47" s="1"/>
  <c r="F20" i="47"/>
  <c r="F19" i="47"/>
  <c r="E20" i="47"/>
  <c r="E21" i="47" s="1"/>
  <c r="H10" i="47"/>
  <c r="H11" i="47" s="1"/>
  <c r="E9" i="47"/>
  <c r="E11" i="47" s="1"/>
  <c r="F8" i="47"/>
  <c r="F23" i="47"/>
  <c r="F26" i="47" s="1"/>
  <c r="G8" i="47"/>
  <c r="G23" i="47"/>
  <c r="H26" i="47"/>
  <c r="E26" i="47"/>
  <c r="H21" i="47"/>
  <c r="H27" i="47" l="1"/>
  <c r="H28" i="47" s="1"/>
  <c r="H30" i="47" s="1"/>
  <c r="E27" i="47"/>
  <c r="E28" i="47" s="1"/>
  <c r="E30" i="47" s="1"/>
  <c r="F9" i="47"/>
  <c r="F10" i="47"/>
  <c r="F11" i="47"/>
  <c r="G9" i="47"/>
  <c r="G10" i="47"/>
  <c r="G11" i="47" s="1"/>
  <c r="G27" i="47"/>
  <c r="G28" i="47" s="1"/>
  <c r="G30" i="47" s="1"/>
  <c r="G26" i="47"/>
  <c r="F21" i="47"/>
  <c r="F27" i="47" s="1"/>
  <c r="F28" i="47" s="1"/>
  <c r="F30" i="47" s="1"/>
  <c r="F31" i="47" s="1"/>
  <c r="F32" i="47" s="1"/>
  <c r="H31" i="47" l="1"/>
  <c r="H32" i="47" s="1"/>
  <c r="H33" i="47" s="1"/>
  <c r="E31" i="47"/>
  <c r="E32" i="47" s="1"/>
  <c r="E33" i="47" s="1"/>
  <c r="G31" i="47"/>
  <c r="G32" i="47" s="1"/>
  <c r="G33" i="47" s="1"/>
  <c r="F34" i="47"/>
  <c r="F33" i="47"/>
  <c r="E34" i="47" l="1"/>
  <c r="H34" i="47"/>
  <c r="G34" i="47"/>
  <c r="D5" i="47"/>
  <c r="D23" i="47" s="1"/>
  <c r="D26" i="47" s="1"/>
  <c r="I26" i="47" s="1"/>
  <c r="D8" i="47" l="1"/>
  <c r="I8" i="47" l="1"/>
  <c r="D9" i="47"/>
  <c r="I9" i="47" s="1"/>
  <c r="D10" i="47"/>
  <c r="I10" i="47" s="1"/>
  <c r="D15" i="47"/>
  <c r="D18" i="47" s="1"/>
  <c r="D19" i="47" l="1"/>
  <c r="D20" i="47"/>
  <c r="D11" i="47"/>
  <c r="I11" i="47" s="1"/>
  <c r="D21" i="47" l="1"/>
  <c r="D27" i="47" s="1"/>
  <c r="I21" i="47" l="1"/>
  <c r="I27" i="47" l="1"/>
  <c r="D28" i="47"/>
  <c r="D30" i="47" s="1"/>
  <c r="I30" i="47" s="1"/>
  <c r="D31" i="47" l="1"/>
  <c r="I31" i="47" l="1"/>
  <c r="D32" i="47"/>
  <c r="I32" i="47" l="1"/>
  <c r="D34" i="47"/>
  <c r="I34" i="47" s="1"/>
  <c r="D33" i="47"/>
  <c r="I33" i="47" s="1"/>
</calcChain>
</file>

<file path=xl/sharedStrings.xml><?xml version="1.0" encoding="utf-8"?>
<sst xmlns="http://schemas.openxmlformats.org/spreadsheetml/2006/main" count="51" uniqueCount="35">
  <si>
    <t>հա</t>
  </si>
  <si>
    <t>Ելակետային նյութեր</t>
  </si>
  <si>
    <t>Փ</t>
  </si>
  <si>
    <t>Ա</t>
  </si>
  <si>
    <t>հազ դր</t>
  </si>
  <si>
    <t>Գործակից</t>
  </si>
  <si>
    <t>Ընդամենը՝ ելակետային նյութերի մասով  Σ =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</si>
  <si>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</si>
  <si>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</si>
  <si>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Ընդամենը</t>
  </si>
  <si>
    <t>Ընդամենը փորձաքննություն</t>
  </si>
  <si>
    <t xml:space="preserve">Ներառյալ ավելացված արժեքի հարկ ԱԱՀ </t>
  </si>
  <si>
    <t>Չափման միավոր</t>
  </si>
  <si>
    <t xml:space="preserve"> ՀՀ Սանա լճի ջրհավաք ավազանի առափնյա հատվածների քաղաքաշինական գոտևորման նախագծի մշակման նախահաշվային արժեք </t>
  </si>
  <si>
    <t>19 աղյուսակ 4 կետ 6</t>
  </si>
  <si>
    <t>ԱՂՅՈՒՍԱԿ N 4</t>
  </si>
  <si>
    <t>Գ = Ա +Բx Փ</t>
  </si>
  <si>
    <t>Բ</t>
  </si>
  <si>
    <t>նվազեցնող գործակից (տարածքի պասիվ օգտագործման 50%)</t>
  </si>
  <si>
    <t>2026 թվական</t>
  </si>
  <si>
    <t>Լոտ 1-ի (Գավառ համայնքի հատված)  մակերեսը</t>
  </si>
  <si>
    <t>Լոտ 2-ի (Ճամբարակ համայնքի հատված)  մակերեսը</t>
  </si>
  <si>
    <t>Լոտ 3-ի (Մարտունի համայնքի հատված)  մակերեսը</t>
  </si>
  <si>
    <t>Լոտ 4-ի (Սևան համայնքի հատված)  մակերեսը</t>
  </si>
  <si>
    <t>Լոտ 5-ի (Վարդենիս համայնքի հատված)  մակերեսը</t>
  </si>
  <si>
    <t>Ռեկրեացիոն գոտու մակերեսը</t>
  </si>
  <si>
    <t>Տնտեսական գոտու մակերեսը</t>
  </si>
  <si>
    <t>Տարածքի  հա կառուցապատված հատվածի կադաստրային հանույթի էլ.վարկածի ձեռքբերում` Bx 0.3 հազ.դր</t>
  </si>
  <si>
    <t>Քաղաքաշինական փորձաքննություն (նախահաշվային արժեքից, ՀՀ ՔՆ 16.06.2008թ. 41-Ն հրաման, աղյուսակ 4, 5-րդ կետ 1.5%) (նախահաշվային արժեքից)</t>
  </si>
  <si>
    <t>Բոլոր լոտերը</t>
  </si>
  <si>
    <t>տարածքի 1:50000 Մ տեղագրական հանույթի ձեռքբերում վեկտորային ֆորմատով` 1 պլանշետը - 1000 հա - 25000 դրամ</t>
  </si>
  <si>
    <t>Σ = (ռեկրեացիոն+տնտեսական գոտի)</t>
  </si>
  <si>
    <t>Ամբողջը</t>
  </si>
  <si>
    <t>Տարածքի  ինժեներաերկրաբանական շրջանացման  և սեյսմիկ միկրոշրջանացման  քարտեզների  ձեռք բերում (կառուցապատված մակերեսի մեկ հեկտարը` 700  դրամ) Հազար դրամ</t>
  </si>
  <si>
    <t>2027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</si>
</sst>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0"/>
      <name val="Calibri"/>
      <family val="2"/>
      <charset val="204"/>
    </font>
    <font>
      <b/>
      <sz val="10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1" fillId="0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/>
    </xf>
    <xf numFmtId="2" fontId="2" fillId="3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10" fillId="0" borderId="0" xfId="0" applyFont="1" applyFill="1"/>
    <xf numFmtId="2" fontId="1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1" fontId="1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top"/>
    </xf>
    <xf numFmtId="2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2" fontId="2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vertical="center"/>
    </xf>
    <xf numFmtId="0" fontId="3" fillId="0" borderId="1" xfId="0" applyFont="1" applyFill="1" applyBorder="1"/>
    <xf numFmtId="2" fontId="3" fillId="0" borderId="1" xfId="0" applyNumberFormat="1" applyFont="1" applyFill="1" applyBorder="1"/>
    <xf numFmtId="2" fontId="11" fillId="0" borderId="1" xfId="0" applyNumberFormat="1" applyFont="1" applyBorder="1"/>
    <xf numFmtId="0" fontId="5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A19" zoomScale="85" zoomScaleNormal="85" workbookViewId="0">
      <selection activeCell="O30" sqref="O30"/>
    </sheetView>
  </sheetViews>
  <sheetFormatPr defaultRowHeight="15.75" x14ac:dyDescent="0.25"/>
  <cols>
    <col min="1" max="1" width="46.140625" style="23" customWidth="1"/>
    <col min="2" max="2" width="10.7109375" style="23" customWidth="1"/>
    <col min="3" max="3" width="10.42578125" style="24" customWidth="1"/>
    <col min="4" max="4" width="17.28515625" style="22" customWidth="1"/>
    <col min="5" max="5" width="14" style="1" customWidth="1"/>
    <col min="6" max="6" width="13.7109375" style="1" customWidth="1"/>
    <col min="7" max="7" width="13.85546875" style="1" customWidth="1"/>
    <col min="8" max="10" width="13.140625" style="1" customWidth="1"/>
    <col min="11" max="11" width="9.42578125" style="1" bestFit="1" customWidth="1"/>
    <col min="12" max="16384" width="9.140625" style="1"/>
  </cols>
  <sheetData>
    <row r="1" spans="1:19" s="18" customFormat="1" ht="84.75" customHeight="1" x14ac:dyDescent="0.25">
      <c r="A1" s="35" t="s">
        <v>13</v>
      </c>
      <c r="B1" s="35" t="s">
        <v>12</v>
      </c>
      <c r="C1" s="35" t="s">
        <v>5</v>
      </c>
      <c r="D1" s="35" t="s">
        <v>20</v>
      </c>
      <c r="E1" s="35" t="s">
        <v>21</v>
      </c>
      <c r="F1" s="35" t="s">
        <v>22</v>
      </c>
      <c r="G1" s="35" t="s">
        <v>23</v>
      </c>
      <c r="H1" s="35" t="s">
        <v>24</v>
      </c>
      <c r="I1" s="35" t="s">
        <v>29</v>
      </c>
      <c r="J1" s="60"/>
      <c r="K1" s="61"/>
      <c r="L1" s="61"/>
      <c r="M1" s="61"/>
      <c r="N1" s="61"/>
      <c r="O1" s="61"/>
      <c r="P1" s="61"/>
      <c r="Q1" s="61"/>
      <c r="R1" s="61"/>
      <c r="S1" s="61"/>
    </row>
    <row r="2" spans="1:19" s="18" customFormat="1" ht="24.75" customHeight="1" x14ac:dyDescent="0.25">
      <c r="A2" s="28">
        <v>1</v>
      </c>
      <c r="B2" s="29">
        <v>2</v>
      </c>
      <c r="C2" s="30">
        <v>3</v>
      </c>
      <c r="D2" s="28">
        <v>5</v>
      </c>
      <c r="E2" s="28">
        <v>6</v>
      </c>
      <c r="F2" s="28">
        <v>7</v>
      </c>
      <c r="G2" s="28">
        <v>8</v>
      </c>
      <c r="H2" s="28">
        <v>9</v>
      </c>
      <c r="I2" s="28"/>
      <c r="J2" s="54"/>
      <c r="K2" s="61"/>
      <c r="L2" s="61"/>
      <c r="M2" s="61"/>
      <c r="N2" s="61"/>
      <c r="O2" s="61"/>
      <c r="P2" s="61"/>
      <c r="Q2" s="61"/>
      <c r="R2" s="61"/>
      <c r="S2" s="61"/>
    </row>
    <row r="3" spans="1:19" ht="34.5" customHeight="1" x14ac:dyDescent="0.2">
      <c r="A3" s="2" t="s">
        <v>25</v>
      </c>
      <c r="B3" s="44" t="s">
        <v>0</v>
      </c>
      <c r="C3" s="17"/>
      <c r="D3" s="42">
        <v>950.6</v>
      </c>
      <c r="E3" s="42">
        <v>855.54</v>
      </c>
      <c r="F3" s="42">
        <v>998.13</v>
      </c>
      <c r="G3" s="42">
        <v>903.07</v>
      </c>
      <c r="H3" s="42">
        <v>1045.6600000000001</v>
      </c>
      <c r="I3" s="71">
        <f>SUM(D3:H3)</f>
        <v>4753</v>
      </c>
      <c r="J3" s="62"/>
      <c r="K3" s="40"/>
      <c r="L3" s="40"/>
      <c r="M3" s="40"/>
      <c r="N3" s="40"/>
      <c r="O3" s="40"/>
      <c r="P3" s="40"/>
      <c r="Q3" s="40"/>
      <c r="R3" s="40"/>
      <c r="S3" s="40"/>
    </row>
    <row r="4" spans="1:19" ht="17.25" x14ac:dyDescent="0.3">
      <c r="A4" s="4" t="s">
        <v>15</v>
      </c>
      <c r="B4" s="45"/>
      <c r="C4" s="6"/>
      <c r="D4" s="15"/>
      <c r="E4" s="43"/>
      <c r="F4" s="43"/>
      <c r="G4" s="43"/>
      <c r="H4" s="43"/>
      <c r="I4" s="72"/>
      <c r="J4" s="63"/>
      <c r="K4" s="40"/>
      <c r="L4" s="40"/>
      <c r="M4" s="40"/>
      <c r="N4" s="40"/>
      <c r="O4" s="40"/>
      <c r="P4" s="40"/>
      <c r="Q4" s="40"/>
      <c r="R4" s="40"/>
      <c r="S4" s="40"/>
    </row>
    <row r="5" spans="1:19" ht="16.5" customHeight="1" x14ac:dyDescent="0.25">
      <c r="A5" s="5" t="s">
        <v>2</v>
      </c>
      <c r="B5" s="46" t="s">
        <v>0</v>
      </c>
      <c r="C5" s="14"/>
      <c r="D5" s="12">
        <f t="shared" ref="D5:H5" si="0">D3</f>
        <v>950.6</v>
      </c>
      <c r="E5" s="12">
        <f t="shared" si="0"/>
        <v>855.54</v>
      </c>
      <c r="F5" s="12">
        <f t="shared" si="0"/>
        <v>998.13</v>
      </c>
      <c r="G5" s="12">
        <f t="shared" si="0"/>
        <v>903.07</v>
      </c>
      <c r="H5" s="12">
        <f t="shared" si="0"/>
        <v>1045.6600000000001</v>
      </c>
      <c r="I5" s="73"/>
      <c r="J5" s="64"/>
      <c r="K5" s="40"/>
      <c r="L5" s="40"/>
      <c r="M5" s="40"/>
      <c r="N5" s="40"/>
      <c r="O5" s="40"/>
      <c r="P5" s="40"/>
      <c r="Q5" s="40"/>
      <c r="R5" s="40"/>
      <c r="S5" s="40"/>
    </row>
    <row r="6" spans="1:19" ht="19.5" customHeight="1" x14ac:dyDescent="0.25">
      <c r="A6" s="5" t="s">
        <v>3</v>
      </c>
      <c r="B6" s="46"/>
      <c r="C6" s="14"/>
      <c r="D6" s="25">
        <v>5058</v>
      </c>
      <c r="E6" s="25">
        <v>5058</v>
      </c>
      <c r="F6" s="25">
        <v>5058</v>
      </c>
      <c r="G6" s="25">
        <v>5058</v>
      </c>
      <c r="H6" s="25">
        <v>5058</v>
      </c>
      <c r="I6" s="25"/>
      <c r="J6" s="56"/>
      <c r="K6" s="40"/>
      <c r="L6" s="40"/>
      <c r="M6" s="40"/>
      <c r="N6" s="40"/>
      <c r="O6" s="40"/>
      <c r="P6" s="40"/>
      <c r="Q6" s="40"/>
      <c r="R6" s="40"/>
      <c r="S6" s="40"/>
    </row>
    <row r="7" spans="1:19" ht="18" customHeight="1" x14ac:dyDescent="0.25">
      <c r="A7" s="5" t="s">
        <v>17</v>
      </c>
      <c r="B7" s="46"/>
      <c r="C7" s="14"/>
      <c r="D7" s="25">
        <v>19</v>
      </c>
      <c r="E7" s="25">
        <v>19</v>
      </c>
      <c r="F7" s="25">
        <v>19</v>
      </c>
      <c r="G7" s="25">
        <v>19</v>
      </c>
      <c r="H7" s="25">
        <v>19</v>
      </c>
      <c r="I7" s="25"/>
      <c r="J7" s="56"/>
      <c r="K7" s="40"/>
      <c r="L7" s="40"/>
      <c r="M7" s="40"/>
      <c r="N7" s="40"/>
      <c r="O7" s="40"/>
      <c r="P7" s="40"/>
      <c r="Q7" s="40"/>
      <c r="R7" s="40"/>
      <c r="S7" s="40"/>
    </row>
    <row r="8" spans="1:19" ht="19.5" customHeight="1" x14ac:dyDescent="0.25">
      <c r="A8" s="4" t="s">
        <v>16</v>
      </c>
      <c r="B8" s="45"/>
      <c r="C8" s="6"/>
      <c r="D8" s="7">
        <f t="shared" ref="D8:H8" si="1">D6+D7*D5</f>
        <v>23119.4</v>
      </c>
      <c r="E8" s="7">
        <f t="shared" si="1"/>
        <v>21313.26</v>
      </c>
      <c r="F8" s="7">
        <f t="shared" si="1"/>
        <v>24022.47</v>
      </c>
      <c r="G8" s="7">
        <f t="shared" si="1"/>
        <v>22216.33</v>
      </c>
      <c r="H8" s="7">
        <f t="shared" si="1"/>
        <v>24925.54</v>
      </c>
      <c r="I8" s="7">
        <f>SUM(D8:H8)</f>
        <v>115597</v>
      </c>
      <c r="J8" s="57"/>
      <c r="K8" s="40"/>
      <c r="L8" s="40"/>
      <c r="M8" s="40"/>
      <c r="N8" s="40"/>
      <c r="O8" s="40"/>
      <c r="P8" s="40"/>
      <c r="Q8" s="40"/>
      <c r="R8" s="40"/>
      <c r="S8" s="40"/>
    </row>
    <row r="9" spans="1:19" ht="23.25" customHeight="1" x14ac:dyDescent="0.25">
      <c r="A9" s="3" t="s">
        <v>14</v>
      </c>
      <c r="B9" s="45">
        <v>0.15</v>
      </c>
      <c r="C9" s="6"/>
      <c r="D9" s="13">
        <f>D8*B9</f>
        <v>3467.9100000000003</v>
      </c>
      <c r="E9" s="13">
        <f>E8*B9</f>
        <v>3196.9889999999996</v>
      </c>
      <c r="F9" s="13">
        <f>F8*B9</f>
        <v>3603.3705</v>
      </c>
      <c r="G9" s="13">
        <f>G8*B9</f>
        <v>3332.4495000000002</v>
      </c>
      <c r="H9" s="13">
        <f>H8*B9</f>
        <v>3738.8310000000001</v>
      </c>
      <c r="I9" s="7">
        <f>SUM(D9:H9)</f>
        <v>17339.55</v>
      </c>
      <c r="J9" s="65"/>
      <c r="K9" s="40"/>
      <c r="L9" s="40"/>
      <c r="M9" s="40"/>
      <c r="N9" s="40"/>
      <c r="O9" s="40"/>
      <c r="P9" s="40"/>
      <c r="Q9" s="40"/>
      <c r="R9" s="40"/>
      <c r="S9" s="40"/>
    </row>
    <row r="10" spans="1:19" ht="66" customHeight="1" x14ac:dyDescent="0.25">
      <c r="A10" s="8" t="s">
        <v>7</v>
      </c>
      <c r="B10" s="6"/>
      <c r="C10" s="6">
        <v>0.25</v>
      </c>
      <c r="D10" s="7">
        <f>D8*C10</f>
        <v>5779.85</v>
      </c>
      <c r="E10" s="7">
        <f>E8*C10</f>
        <v>5328.3149999999996</v>
      </c>
      <c r="F10" s="7">
        <f>F8*C10</f>
        <v>6005.6175000000003</v>
      </c>
      <c r="G10" s="7">
        <f>G8*C10</f>
        <v>5554.0825000000004</v>
      </c>
      <c r="H10" s="7">
        <f>H8*C10</f>
        <v>6231.3850000000002</v>
      </c>
      <c r="I10" s="7">
        <f>SUM(D10:H10)</f>
        <v>28899.25</v>
      </c>
      <c r="J10" s="57"/>
      <c r="K10" s="41"/>
      <c r="L10" s="41"/>
      <c r="M10" s="40"/>
      <c r="N10" s="40"/>
      <c r="O10" s="40"/>
      <c r="P10" s="40"/>
      <c r="Q10" s="40"/>
      <c r="R10" s="40"/>
      <c r="S10" s="40"/>
    </row>
    <row r="11" spans="1:19" ht="18.75" customHeight="1" x14ac:dyDescent="0.25">
      <c r="A11" s="31" t="s">
        <v>9</v>
      </c>
      <c r="B11" s="32"/>
      <c r="C11" s="32"/>
      <c r="D11" s="33">
        <f>D8+D10+D9</f>
        <v>32367.16</v>
      </c>
      <c r="E11" s="33">
        <f>E8+E10+E9</f>
        <v>29838.563999999998</v>
      </c>
      <c r="F11" s="33">
        <f>F8+F10+F9</f>
        <v>33631.457999999999</v>
      </c>
      <c r="G11" s="33">
        <f>G8+G10+G9</f>
        <v>31102.862000000001</v>
      </c>
      <c r="H11" s="33">
        <f>H8+H10+H9</f>
        <v>34895.756000000001</v>
      </c>
      <c r="I11" s="33">
        <f>SUM(D11:H11)</f>
        <v>161835.79999999999</v>
      </c>
      <c r="J11" s="57"/>
      <c r="K11" s="66"/>
      <c r="L11" s="40"/>
      <c r="M11" s="40"/>
      <c r="N11" s="40"/>
      <c r="O11" s="40"/>
      <c r="P11" s="40"/>
      <c r="Q11" s="40"/>
      <c r="R11" s="40"/>
      <c r="S11" s="40"/>
    </row>
    <row r="12" spans="1:19" ht="27" customHeight="1" x14ac:dyDescent="0.2">
      <c r="A12" s="58" t="s">
        <v>26</v>
      </c>
      <c r="B12" s="30" t="s">
        <v>0</v>
      </c>
      <c r="C12" s="59"/>
      <c r="D12" s="42">
        <v>2236.8000000000002</v>
      </c>
      <c r="E12" s="42">
        <v>2013.12</v>
      </c>
      <c r="F12" s="42">
        <v>2348.64</v>
      </c>
      <c r="G12" s="42">
        <v>2124.96</v>
      </c>
      <c r="H12" s="42">
        <v>2460.48</v>
      </c>
      <c r="I12" s="71"/>
      <c r="J12" s="62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24.75" customHeight="1" x14ac:dyDescent="0.25">
      <c r="A13" s="3" t="s">
        <v>14</v>
      </c>
      <c r="B13" s="45" t="s">
        <v>0</v>
      </c>
      <c r="C13" s="6"/>
      <c r="D13" s="13"/>
      <c r="E13" s="43"/>
      <c r="F13" s="43"/>
      <c r="G13" s="43"/>
      <c r="H13" s="43"/>
      <c r="I13" s="73"/>
      <c r="J13" s="63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7.25" x14ac:dyDescent="0.3">
      <c r="A14" s="4" t="s">
        <v>15</v>
      </c>
      <c r="B14" s="45"/>
      <c r="C14" s="6"/>
      <c r="D14" s="15"/>
      <c r="E14" s="43"/>
      <c r="F14" s="43"/>
      <c r="G14" s="43"/>
      <c r="H14" s="43"/>
      <c r="I14" s="72"/>
      <c r="J14" s="63"/>
      <c r="K14" s="41"/>
      <c r="L14" s="41"/>
      <c r="M14" s="41"/>
      <c r="N14" s="41"/>
      <c r="O14" s="41"/>
      <c r="P14" s="41"/>
      <c r="Q14" s="41"/>
      <c r="R14" s="40"/>
      <c r="S14" s="40"/>
    </row>
    <row r="15" spans="1:19" ht="21.75" customHeight="1" x14ac:dyDescent="0.25">
      <c r="A15" s="5" t="s">
        <v>2</v>
      </c>
      <c r="B15" s="46" t="s">
        <v>0</v>
      </c>
      <c r="C15" s="14"/>
      <c r="D15" s="12">
        <f>D12</f>
        <v>2236.8000000000002</v>
      </c>
      <c r="E15" s="12">
        <f t="shared" ref="E15:H15" si="2">E12</f>
        <v>2013.12</v>
      </c>
      <c r="F15" s="12">
        <f t="shared" si="2"/>
        <v>2348.64</v>
      </c>
      <c r="G15" s="12">
        <f t="shared" si="2"/>
        <v>2124.96</v>
      </c>
      <c r="H15" s="12">
        <f t="shared" si="2"/>
        <v>2460.48</v>
      </c>
      <c r="I15" s="72"/>
      <c r="J15" s="63"/>
      <c r="K15" s="40"/>
      <c r="L15" s="40"/>
      <c r="M15" s="40"/>
      <c r="N15" s="40"/>
      <c r="O15" s="40"/>
      <c r="P15" s="40"/>
      <c r="Q15" s="40"/>
      <c r="R15" s="40"/>
      <c r="S15" s="40"/>
    </row>
    <row r="16" spans="1:19" ht="14.25" x14ac:dyDescent="0.25">
      <c r="A16" s="5" t="s">
        <v>3</v>
      </c>
      <c r="B16" s="46"/>
      <c r="C16" s="14"/>
      <c r="D16" s="25">
        <v>5058</v>
      </c>
      <c r="E16" s="25">
        <v>5058</v>
      </c>
      <c r="F16" s="25">
        <v>5058</v>
      </c>
      <c r="G16" s="25">
        <v>5058</v>
      </c>
      <c r="H16" s="25">
        <v>5058</v>
      </c>
      <c r="I16" s="72"/>
      <c r="J16" s="63"/>
      <c r="K16" s="40"/>
      <c r="L16" s="40"/>
      <c r="M16" s="40"/>
      <c r="N16" s="40"/>
      <c r="O16" s="40"/>
      <c r="P16" s="40"/>
      <c r="Q16" s="40"/>
      <c r="R16" s="40"/>
      <c r="S16" s="40"/>
    </row>
    <row r="17" spans="1:19" ht="14.25" x14ac:dyDescent="0.25">
      <c r="A17" s="5" t="s">
        <v>17</v>
      </c>
      <c r="B17" s="46"/>
      <c r="C17" s="14"/>
      <c r="D17" s="25">
        <v>19</v>
      </c>
      <c r="E17" s="25">
        <v>19</v>
      </c>
      <c r="F17" s="25">
        <v>19</v>
      </c>
      <c r="G17" s="25">
        <v>19</v>
      </c>
      <c r="H17" s="25">
        <v>19</v>
      </c>
      <c r="I17" s="72"/>
      <c r="J17" s="63"/>
      <c r="K17" s="40"/>
      <c r="L17" s="40"/>
      <c r="M17" s="40"/>
      <c r="N17" s="40"/>
      <c r="O17" s="40"/>
      <c r="P17" s="40"/>
      <c r="Q17" s="40"/>
      <c r="R17" s="40"/>
      <c r="S17" s="40"/>
    </row>
    <row r="18" spans="1:19" ht="14.25" x14ac:dyDescent="0.25">
      <c r="A18" s="4" t="s">
        <v>16</v>
      </c>
      <c r="B18" s="45"/>
      <c r="C18" s="6"/>
      <c r="D18" s="7">
        <f>D16+D17*D15</f>
        <v>47557.200000000004</v>
      </c>
      <c r="E18" s="7">
        <f t="shared" ref="E18:H18" si="3">E16+E17*E15</f>
        <v>43307.28</v>
      </c>
      <c r="F18" s="7">
        <f t="shared" si="3"/>
        <v>49682.159999999996</v>
      </c>
      <c r="G18" s="7">
        <f t="shared" si="3"/>
        <v>45432.24</v>
      </c>
      <c r="H18" s="7">
        <f t="shared" si="3"/>
        <v>51807.12</v>
      </c>
      <c r="I18" s="72"/>
      <c r="J18" s="63"/>
      <c r="K18" s="40"/>
      <c r="L18" s="40"/>
      <c r="M18" s="40"/>
      <c r="N18" s="40"/>
      <c r="O18" s="40"/>
      <c r="P18" s="40"/>
      <c r="Q18" s="40"/>
      <c r="R18" s="40"/>
      <c r="S18" s="40"/>
    </row>
    <row r="19" spans="1:19" ht="30" customHeight="1" x14ac:dyDescent="0.25">
      <c r="A19" s="39" t="s">
        <v>18</v>
      </c>
      <c r="B19" s="45">
        <v>0.4</v>
      </c>
      <c r="C19" s="6"/>
      <c r="D19" s="7">
        <f>D18*B19</f>
        <v>19022.88</v>
      </c>
      <c r="E19" s="7">
        <f>E18*B19</f>
        <v>17322.912</v>
      </c>
      <c r="F19" s="7">
        <f>F18*B19</f>
        <v>19872.864000000001</v>
      </c>
      <c r="G19" s="7">
        <f>G18*B19</f>
        <v>18172.896000000001</v>
      </c>
      <c r="H19" s="7">
        <f>H18*B19</f>
        <v>20722.848000000002</v>
      </c>
      <c r="I19" s="73"/>
      <c r="J19" s="64"/>
      <c r="K19" s="40"/>
      <c r="L19" s="40"/>
      <c r="M19" s="40"/>
      <c r="N19" s="40"/>
      <c r="O19" s="40"/>
      <c r="P19" s="40"/>
      <c r="Q19" s="40"/>
      <c r="R19" s="40"/>
      <c r="S19" s="40"/>
    </row>
    <row r="20" spans="1:19" ht="67.5" x14ac:dyDescent="0.25">
      <c r="A20" s="8" t="s">
        <v>7</v>
      </c>
      <c r="B20" s="45"/>
      <c r="C20" s="6">
        <v>0.25</v>
      </c>
      <c r="D20" s="7">
        <f>D18*C20</f>
        <v>11889.300000000001</v>
      </c>
      <c r="E20" s="7">
        <f>E18*C20</f>
        <v>10826.82</v>
      </c>
      <c r="F20" s="7">
        <f>F18*C20</f>
        <v>12420.539999999999</v>
      </c>
      <c r="G20" s="7">
        <f>G18*C20</f>
        <v>11358.06</v>
      </c>
      <c r="H20" s="7">
        <f>H18*C20</f>
        <v>12951.78</v>
      </c>
      <c r="I20" s="72"/>
      <c r="J20" s="63"/>
      <c r="K20" s="40"/>
      <c r="L20" s="40"/>
      <c r="M20" s="40"/>
      <c r="N20" s="40"/>
      <c r="O20" s="40"/>
      <c r="P20" s="40"/>
      <c r="Q20" s="40"/>
      <c r="R20" s="40"/>
      <c r="S20" s="40"/>
    </row>
    <row r="21" spans="1:19" ht="21" customHeight="1" x14ac:dyDescent="0.25">
      <c r="A21" s="31" t="s">
        <v>9</v>
      </c>
      <c r="B21" s="36"/>
      <c r="C21" s="36"/>
      <c r="D21" s="33">
        <f>D19+D20</f>
        <v>30912.18</v>
      </c>
      <c r="E21" s="33">
        <f t="shared" ref="E21:H21" si="4">E19+E20</f>
        <v>28149.732</v>
      </c>
      <c r="F21" s="33">
        <f t="shared" si="4"/>
        <v>32293.404000000002</v>
      </c>
      <c r="G21" s="33">
        <f t="shared" si="4"/>
        <v>29530.955999999998</v>
      </c>
      <c r="H21" s="33">
        <f t="shared" si="4"/>
        <v>33674.628000000004</v>
      </c>
      <c r="I21" s="33">
        <f>SUM(D21:H21)</f>
        <v>154560.9</v>
      </c>
      <c r="J21" s="55"/>
    </row>
    <row r="22" spans="1:19" ht="14.25" x14ac:dyDescent="0.25">
      <c r="A22" s="9" t="s">
        <v>1</v>
      </c>
      <c r="B22" s="6"/>
      <c r="C22" s="6"/>
      <c r="D22" s="7"/>
      <c r="E22" s="43"/>
      <c r="F22" s="43"/>
      <c r="G22" s="43"/>
      <c r="H22" s="43"/>
      <c r="I22" s="43"/>
      <c r="J22" s="55"/>
    </row>
    <row r="23" spans="1:19" ht="40.5" x14ac:dyDescent="0.25">
      <c r="A23" s="10" t="s">
        <v>30</v>
      </c>
      <c r="B23" s="46" t="s">
        <v>4</v>
      </c>
      <c r="C23" s="14">
        <v>25</v>
      </c>
      <c r="D23" s="11">
        <f>(D5/1000)*C23</f>
        <v>23.765000000000001</v>
      </c>
      <c r="E23" s="11">
        <f>(E5/1000)*C23</f>
        <v>21.388500000000001</v>
      </c>
      <c r="F23" s="11">
        <f>(F5/1000)*C23</f>
        <v>24.953250000000001</v>
      </c>
      <c r="G23" s="11">
        <f>(G5/1000)*C23</f>
        <v>22.576750000000001</v>
      </c>
      <c r="H23" s="11">
        <f>(H5/1000)*C23</f>
        <v>26.141500000000001</v>
      </c>
      <c r="I23" s="43"/>
      <c r="J23" s="55"/>
    </row>
    <row r="24" spans="1:19" ht="60.75" customHeight="1" x14ac:dyDescent="0.25">
      <c r="A24" s="10" t="s">
        <v>33</v>
      </c>
      <c r="B24" s="46" t="s">
        <v>4</v>
      </c>
      <c r="C24" s="14">
        <v>0.7</v>
      </c>
      <c r="D24" s="11">
        <f>(D3+D12)*C24</f>
        <v>2231.1799999999998</v>
      </c>
      <c r="E24" s="11">
        <f>(E3+E12)*C24</f>
        <v>2008.0619999999997</v>
      </c>
      <c r="F24" s="11">
        <f>(F3+F12)*C24</f>
        <v>2342.739</v>
      </c>
      <c r="G24" s="11">
        <f>(G3+G12)*C24</f>
        <v>2119.6210000000001</v>
      </c>
      <c r="H24" s="11">
        <f>(H3+H12)*C24</f>
        <v>2454.2980000000002</v>
      </c>
      <c r="I24" s="43"/>
      <c r="J24" s="55"/>
    </row>
    <row r="25" spans="1:19" ht="40.5" x14ac:dyDescent="0.25">
      <c r="A25" s="10" t="s">
        <v>27</v>
      </c>
      <c r="B25" s="46" t="s">
        <v>4</v>
      </c>
      <c r="C25" s="14">
        <v>0.3</v>
      </c>
      <c r="D25" s="11">
        <f>(D3+D12)*C25</f>
        <v>956.22</v>
      </c>
      <c r="E25" s="11">
        <f>(E3+E12)*C25</f>
        <v>860.59799999999996</v>
      </c>
      <c r="F25" s="11">
        <f>(F3+F12)*C25</f>
        <v>1004.0309999999999</v>
      </c>
      <c r="G25" s="11">
        <f>(G3+G12)*C25</f>
        <v>908.40899999999999</v>
      </c>
      <c r="H25" s="11">
        <f>(H3+H12)*C25</f>
        <v>1051.8420000000001</v>
      </c>
      <c r="I25" s="43"/>
      <c r="J25" s="55"/>
    </row>
    <row r="26" spans="1:19" x14ac:dyDescent="0.25">
      <c r="A26" s="75" t="s">
        <v>6</v>
      </c>
      <c r="B26" s="76" t="s">
        <v>4</v>
      </c>
      <c r="C26" s="70"/>
      <c r="D26" s="77">
        <f>SUM(D23:D25)</f>
        <v>3211.165</v>
      </c>
      <c r="E26" s="77">
        <f>SUM(E23:E25)</f>
        <v>2890.0484999999999</v>
      </c>
      <c r="F26" s="77">
        <f>SUM(F23:F25)</f>
        <v>3371.72325</v>
      </c>
      <c r="G26" s="77">
        <f>SUM(G23:G25)</f>
        <v>3050.6067500000004</v>
      </c>
      <c r="H26" s="77">
        <f>SUM(H23:H25)</f>
        <v>3532.2815000000005</v>
      </c>
      <c r="I26" s="77">
        <f>SUM(D26:H26)</f>
        <v>16055.825000000003</v>
      </c>
      <c r="J26" s="55"/>
    </row>
    <row r="27" spans="1:19" ht="17.25" x14ac:dyDescent="0.3">
      <c r="A27" s="37" t="s">
        <v>31</v>
      </c>
      <c r="B27" s="47" t="s">
        <v>4</v>
      </c>
      <c r="C27" s="32"/>
      <c r="D27" s="33">
        <f t="shared" ref="D27:H27" si="5">D11+D21</f>
        <v>63279.34</v>
      </c>
      <c r="E27" s="33">
        <f t="shared" si="5"/>
        <v>57988.296000000002</v>
      </c>
      <c r="F27" s="33">
        <f t="shared" si="5"/>
        <v>65924.861999999994</v>
      </c>
      <c r="G27" s="33">
        <f t="shared" si="5"/>
        <v>60633.817999999999</v>
      </c>
      <c r="H27" s="33">
        <f t="shared" si="5"/>
        <v>68570.384000000005</v>
      </c>
      <c r="I27" s="33">
        <f>SUM(D27:H27)</f>
        <v>316396.7</v>
      </c>
      <c r="J27" s="55"/>
    </row>
    <row r="28" spans="1:19" ht="54" x14ac:dyDescent="0.25">
      <c r="A28" s="10" t="s">
        <v>28</v>
      </c>
      <c r="B28" s="48">
        <v>1.4999999999999999E-2</v>
      </c>
      <c r="C28" s="67">
        <v>1.4999999999999999E-2</v>
      </c>
      <c r="D28" s="67">
        <f>D27*C28</f>
        <v>949.19009999999992</v>
      </c>
      <c r="E28" s="67">
        <f>E27*C28</f>
        <v>869.82443999999998</v>
      </c>
      <c r="F28" s="67">
        <f>F27*C28</f>
        <v>988.87292999999988</v>
      </c>
      <c r="G28" s="67">
        <f>G27*C28</f>
        <v>909.50726999999995</v>
      </c>
      <c r="H28" s="67">
        <f>H27*C28</f>
        <v>1028.55576</v>
      </c>
      <c r="I28" s="43"/>
      <c r="J28" s="55"/>
    </row>
    <row r="29" spans="1:19" ht="27" x14ac:dyDescent="0.25">
      <c r="A29" s="10" t="s">
        <v>8</v>
      </c>
      <c r="B29" s="49"/>
      <c r="C29" s="67"/>
      <c r="D29" s="67"/>
      <c r="E29" s="68"/>
      <c r="F29" s="68"/>
      <c r="G29" s="68"/>
      <c r="H29" s="68"/>
      <c r="I29" s="43"/>
      <c r="J29" s="55"/>
    </row>
    <row r="30" spans="1:19" ht="14.25" x14ac:dyDescent="0.25">
      <c r="A30" s="36" t="s">
        <v>10</v>
      </c>
      <c r="B30" s="50"/>
      <c r="C30" s="69"/>
      <c r="D30" s="67">
        <f t="shared" ref="D30:H30" si="6">D29+D28</f>
        <v>949.19009999999992</v>
      </c>
      <c r="E30" s="67">
        <f t="shared" si="6"/>
        <v>869.82443999999998</v>
      </c>
      <c r="F30" s="67">
        <f t="shared" si="6"/>
        <v>988.87292999999988</v>
      </c>
      <c r="G30" s="67">
        <f t="shared" si="6"/>
        <v>909.50726999999995</v>
      </c>
      <c r="H30" s="67">
        <f t="shared" si="6"/>
        <v>1028.55576</v>
      </c>
      <c r="I30" s="67">
        <f>SUM(D30:H30)</f>
        <v>4745.9504999999999</v>
      </c>
      <c r="J30" s="55"/>
    </row>
    <row r="31" spans="1:19" ht="14.25" x14ac:dyDescent="0.25">
      <c r="A31" s="38" t="s">
        <v>32</v>
      </c>
      <c r="B31" s="51"/>
      <c r="C31" s="38"/>
      <c r="D31" s="34">
        <f t="shared" ref="D31:H31" si="7">D27+D26+D30</f>
        <v>67439.695099999997</v>
      </c>
      <c r="E31" s="34">
        <f t="shared" si="7"/>
        <v>61748.168939999996</v>
      </c>
      <c r="F31" s="34">
        <f t="shared" si="7"/>
        <v>70285.458179999987</v>
      </c>
      <c r="G31" s="34">
        <f t="shared" si="7"/>
        <v>64593.93202</v>
      </c>
      <c r="H31" s="34">
        <f t="shared" si="7"/>
        <v>73131.221260000006</v>
      </c>
      <c r="I31" s="34">
        <f>SUM(D31:H31)</f>
        <v>337198.4755</v>
      </c>
      <c r="J31" s="55"/>
    </row>
    <row r="32" spans="1:19" ht="21" customHeight="1" x14ac:dyDescent="0.25">
      <c r="A32" s="14" t="s">
        <v>11</v>
      </c>
      <c r="B32" s="49">
        <v>0.2</v>
      </c>
      <c r="C32" s="14">
        <v>1.2</v>
      </c>
      <c r="D32" s="14">
        <f>D31*C32</f>
        <v>80927.634119999988</v>
      </c>
      <c r="E32" s="14">
        <f>E31*C32</f>
        <v>74097.802727999995</v>
      </c>
      <c r="F32" s="14">
        <f>F31*C32</f>
        <v>84342.549815999984</v>
      </c>
      <c r="G32" s="14">
        <f>G31*C32</f>
        <v>77512.718423999992</v>
      </c>
      <c r="H32" s="14">
        <f>H31*C32</f>
        <v>87757.46551200001</v>
      </c>
      <c r="I32" s="74">
        <f>SUM(D32:H32)</f>
        <v>404638.17059999995</v>
      </c>
      <c r="J32" s="55"/>
    </row>
    <row r="33" spans="1:10" x14ac:dyDescent="0.25">
      <c r="A33" s="27" t="s">
        <v>19</v>
      </c>
      <c r="B33" s="52">
        <v>0.3</v>
      </c>
      <c r="C33" s="16">
        <v>0.3</v>
      </c>
      <c r="D33" s="16">
        <f>D32*C33</f>
        <v>24278.290235999997</v>
      </c>
      <c r="E33" s="16">
        <f>E32*C33</f>
        <v>22229.340818399996</v>
      </c>
      <c r="F33" s="16">
        <f>F32*C33</f>
        <v>25302.764944799994</v>
      </c>
      <c r="G33" s="16">
        <f>G32*C33</f>
        <v>23253.815527199997</v>
      </c>
      <c r="H33" s="16">
        <f>H32*C33</f>
        <v>26327.239653600001</v>
      </c>
      <c r="I33" s="74">
        <f>SUM(D33:H33)</f>
        <v>121391.45117999999</v>
      </c>
      <c r="J33" s="55"/>
    </row>
    <row r="34" spans="1:10" x14ac:dyDescent="0.25">
      <c r="A34" s="27" t="s">
        <v>34</v>
      </c>
      <c r="B34" s="53">
        <v>0.7</v>
      </c>
      <c r="C34" s="26">
        <v>0.7</v>
      </c>
      <c r="D34" s="26">
        <f>D32*C34</f>
        <v>56649.343883999987</v>
      </c>
      <c r="E34" s="26">
        <f>E32*C34</f>
        <v>51868.461909599995</v>
      </c>
      <c r="F34" s="26">
        <f>F32*C34</f>
        <v>59039.784871199983</v>
      </c>
      <c r="G34" s="26">
        <f>G32*C34</f>
        <v>54258.902896799991</v>
      </c>
      <c r="H34" s="26">
        <f>H32*C34</f>
        <v>61430.225858400001</v>
      </c>
      <c r="I34" s="74">
        <f>SUM(D34:H34)</f>
        <v>283246.71941999998</v>
      </c>
      <c r="J34" s="55"/>
    </row>
    <row r="35" spans="1:10" x14ac:dyDescent="0.25">
      <c r="B35" s="19"/>
      <c r="C35" s="20"/>
      <c r="D35" s="21"/>
    </row>
    <row r="36" spans="1:10" ht="12.75" x14ac:dyDescent="0.2">
      <c r="A36" s="78"/>
      <c r="B36" s="78"/>
      <c r="C36" s="78"/>
      <c r="D36" s="78"/>
    </row>
    <row r="37" spans="1:10" ht="12.75" x14ac:dyDescent="0.2">
      <c r="A37" s="78"/>
      <c r="B37" s="78"/>
      <c r="C37" s="78"/>
      <c r="D37" s="78"/>
    </row>
    <row r="38" spans="1:10" ht="12.75" x14ac:dyDescent="0.2">
      <c r="A38" s="78"/>
      <c r="B38" s="78"/>
      <c r="C38" s="78"/>
      <c r="D38" s="78"/>
    </row>
    <row r="39" spans="1:10" ht="12.75" x14ac:dyDescent="0.2">
      <c r="A39" s="78"/>
      <c r="B39" s="78"/>
      <c r="C39" s="78"/>
      <c r="D39" s="78"/>
    </row>
    <row r="40" spans="1:10" ht="12.75" x14ac:dyDescent="0.2">
      <c r="A40" s="78"/>
      <c r="B40" s="78"/>
      <c r="C40" s="78"/>
      <c r="D40" s="78"/>
    </row>
    <row r="41" spans="1:10" ht="12.75" x14ac:dyDescent="0.2">
      <c r="A41" s="78"/>
      <c r="B41" s="78"/>
      <c r="C41" s="78"/>
      <c r="D41" s="78"/>
    </row>
    <row r="42" spans="1:10" ht="12.75" x14ac:dyDescent="0.2">
      <c r="A42" s="78"/>
      <c r="B42" s="78"/>
      <c r="C42" s="78"/>
      <c r="D42" s="78"/>
    </row>
    <row r="43" spans="1:10" ht="12.75" x14ac:dyDescent="0.2">
      <c r="A43" s="78"/>
      <c r="B43" s="78"/>
      <c r="C43" s="78"/>
      <c r="D43" s="78"/>
    </row>
    <row r="44" spans="1:10" ht="12.75" x14ac:dyDescent="0.2">
      <c r="A44" s="78"/>
      <c r="B44" s="78"/>
      <c r="C44" s="78"/>
      <c r="D44" s="78"/>
    </row>
    <row r="45" spans="1:10" ht="12.75" x14ac:dyDescent="0.2">
      <c r="A45" s="78"/>
      <c r="B45" s="78"/>
      <c r="C45" s="78"/>
      <c r="D45" s="78"/>
    </row>
  </sheetData>
  <mergeCells count="2">
    <mergeCell ref="A36:D40"/>
    <mergeCell ref="A41:D45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2026-02-11T06:40:36Z</dcterms:modified>
</cp:coreProperties>
</file>